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17550" windowHeight="8685"/>
  </bookViews>
  <sheets>
    <sheet name="Sheet1" sheetId="2" r:id="rId1"/>
  </sheets>
  <definedNames>
    <definedName name="Amount">Sheet1!$D$2:$D$27</definedName>
    <definedName name="Month">Sheet1!$A$2:$A$27</definedName>
    <definedName name="SalesRep">Sheet1!$B$2:$B$27</definedName>
    <definedName name="Type">Sheet1!$C$2:$C$27</definedName>
  </definedNames>
  <calcPr calcId="162913"/>
  <webPublishing codePage="1252"/>
</workbook>
</file>

<file path=xl/calcChain.xml><?xml version="1.0" encoding="utf-8"?>
<calcChain xmlns="http://schemas.openxmlformats.org/spreadsheetml/2006/main">
  <c r="G4" i="2" l="1" a="1"/>
  <c r="G4" i="2" s="1"/>
  <c r="H4" i="2"/>
  <c r="G3" i="2" a="1"/>
  <c r="G3" i="2" s="1"/>
  <c r="G5" i="2" a="1"/>
  <c r="G5" i="2" s="1"/>
  <c r="G6" i="2" a="1"/>
  <c r="G6" i="2" s="1"/>
  <c r="F3" i="2"/>
  <c r="G2" i="2" a="1"/>
  <c r="G2" i="2" s="1"/>
  <c r="H2" i="2"/>
  <c r="F2" i="2"/>
  <c r="H3" i="2"/>
</calcChain>
</file>

<file path=xl/sharedStrings.xml><?xml version="1.0" encoding="utf-8"?>
<sst xmlns="http://schemas.openxmlformats.org/spreadsheetml/2006/main" count="91" uniqueCount="21">
  <si>
    <t>Type</t>
  </si>
  <si>
    <t>Month</t>
  </si>
  <si>
    <t>January</t>
  </si>
  <si>
    <t>February</t>
  </si>
  <si>
    <t>March</t>
  </si>
  <si>
    <t>Existing</t>
  </si>
  <si>
    <t>New</t>
  </si>
  <si>
    <t>Albert</t>
  </si>
  <si>
    <t>Brooks</t>
  </si>
  <si>
    <t>Cook</t>
  </si>
  <si>
    <t>SalesRep</t>
  </si>
  <si>
    <t>Amount</t>
  </si>
  <si>
    <t>Array</t>
  </si>
  <si>
    <t>Alternate</t>
  </si>
  <si>
    <t>Amount &gt;100 and &lt;=200</t>
  </si>
  <si>
    <t>January sales for Brooks that exceed 1000</t>
  </si>
  <si>
    <t>January and February sales</t>
  </si>
  <si>
    <t>January OR Brooks OR Amount &gt; 1000</t>
  </si>
  <si>
    <t>January sales for Brook or Cook</t>
  </si>
  <si>
    <t>Description</t>
  </si>
  <si>
    <t>Excel 2007+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</si>
</sst>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3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0" fillId="0" borderId="0" xfId="0" applyFont="1"/>
    <xf numFmtId="1" fontId="1" fillId="3" borderId="3" xfId="0" applyNumberFormat="1" applyFont="1" applyFill="1" applyBorder="1" applyAlignment="1">
      <alignment horizontal="center"/>
    </xf>
    <xf numFmtId="1" fontId="1" fillId="3" borderId="4" xfId="0" applyNumberFormat="1" applyFont="1" applyFill="1" applyBorder="1" applyAlignment="1">
      <alignment horizontal="center"/>
    </xf>
    <xf numFmtId="1" fontId="1" fillId="3" borderId="5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0" fillId="0" borderId="6" xfId="0" applyFont="1" applyBorder="1"/>
    <xf numFmtId="0" fontId="3" fillId="0" borderId="2" xfId="0" applyFont="1" applyBorder="1"/>
    <xf numFmtId="0" fontId="3" fillId="0" borderId="5" xfId="0" applyFont="1" applyBorder="1"/>
    <xf numFmtId="0" fontId="0" fillId="0" borderId="1" xfId="0" applyFont="1" applyBorder="1" applyAlignment="1">
      <alignment horizontal="right" indent="1"/>
    </xf>
    <xf numFmtId="0" fontId="0" fillId="0" borderId="0" xfId="0" applyFont="1" applyBorder="1" applyAlignment="1">
      <alignment horizontal="right" indent="1"/>
    </xf>
    <xf numFmtId="0" fontId="0" fillId="0" borderId="3" xfId="0" applyFont="1" applyBorder="1" applyAlignment="1">
      <alignment horizontal="right" indent="1"/>
    </xf>
    <xf numFmtId="0" fontId="0" fillId="0" borderId="4" xfId="0" applyFont="1" applyBorder="1" applyAlignment="1">
      <alignment horizontal="right" indent="1"/>
    </xf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ustom Theme">
  <a:themeElements>
    <a:clrScheme name="Office Colors">
      <a:dk1>
        <a:sysClr val="windowText" lastClr="000000"/>
      </a:dk1>
      <a:lt1>
        <a:sysClr val="window" lastClr="FFFFFF"/>
      </a:lt1>
      <a:dk2>
        <a:srgbClr val="1F497D"/>
      </a:dk2>
      <a:lt2>
        <a:srgbClr val="FAF3E8"/>
      </a:lt2>
      <a:accent1>
        <a:srgbClr val="5C83B4"/>
      </a:accent1>
      <a:accent2>
        <a:srgbClr val="C0504D"/>
      </a:accent2>
      <a:accent3>
        <a:srgbClr val="9DBB61"/>
      </a:accent3>
      <a:accent4>
        <a:srgbClr val="8066A0"/>
      </a:accent4>
      <a:accent5>
        <a:srgbClr val="4BACC6"/>
      </a:accent5>
      <a:accent6>
        <a:srgbClr val="F59D56"/>
      </a:accent6>
      <a:hlink>
        <a:srgbClr val="0000FF"/>
      </a:hlink>
      <a:folHlink>
        <a:srgbClr val="800080"/>
      </a:folHlink>
    </a:clrScheme>
    <a:fontScheme name="Office Fonts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Effects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65000"/>
                <a:shade val="100000"/>
                <a:satMod val="133000"/>
              </a:schemeClr>
            </a:gs>
            <a:gs pos="15000">
              <a:schemeClr val="phClr">
                <a:tint val="50000"/>
                <a:shade val="100000"/>
                <a:satMod val="140000"/>
              </a:schemeClr>
            </a:gs>
            <a:gs pos="100000">
              <a:schemeClr val="phClr">
                <a:tint val="10000"/>
                <a:shade val="100000"/>
                <a:satMod val="13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75000"/>
                <a:satMod val="160000"/>
              </a:schemeClr>
            </a:gs>
            <a:gs pos="62000">
              <a:schemeClr val="phClr">
                <a:tint val="100000"/>
                <a:shade val="100000"/>
                <a:satMod val="125000"/>
              </a:schemeClr>
            </a:gs>
            <a:gs pos="100000">
              <a:schemeClr val="phClr">
                <a:tint val="80000"/>
                <a:shade val="100000"/>
                <a:satMod val="140000"/>
              </a:schemeClr>
            </a:gs>
          </a:gsLst>
          <a:lin ang="162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61176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reflection blurRad="12700" stA="25000" endPos="28000" dist="38100" dir="5400000" sy="-100000" rotWithShape="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40000">
              <a:schemeClr val="phClr">
                <a:tint val="100000"/>
                <a:shade val="70000"/>
                <a:satMod val="145000"/>
              </a:schemeClr>
            </a:gs>
            <a:gs pos="100000">
              <a:schemeClr val="phClr">
                <a:tint val="85000"/>
                <a:shade val="100000"/>
                <a:satMod val="15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30000">
              <a:schemeClr val="phClr">
                <a:tint val="100000"/>
                <a:shade val="65000"/>
                <a:satMod val="155000"/>
              </a:schemeClr>
            </a:gs>
            <a:gs pos="100000">
              <a:schemeClr val="phClr">
                <a:tint val="60000"/>
                <a:shade val="10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7"/>
  <sheetViews>
    <sheetView showGridLines="0" tabSelected="1" workbookViewId="0"/>
  </sheetViews>
  <sheetFormatPr defaultRowHeight="15" x14ac:dyDescent="0.25"/>
  <cols>
    <col min="1" max="1" width="15.42578125" style="1" customWidth="1"/>
    <col min="2" max="2" width="16.28515625" style="1" customWidth="1"/>
    <col min="3" max="3" width="15.140625" style="1" customWidth="1"/>
    <col min="4" max="4" width="12.85546875" style="1" customWidth="1"/>
    <col min="6" max="7" width="13.140625" customWidth="1"/>
    <col min="9" max="9" width="36.85546875" customWidth="1"/>
  </cols>
  <sheetData>
    <row r="1" spans="1:9" x14ac:dyDescent="0.25">
      <c r="A1" s="6" t="s">
        <v>1</v>
      </c>
      <c r="B1" s="6" t="s">
        <v>10</v>
      </c>
      <c r="C1" s="6" t="s">
        <v>0</v>
      </c>
      <c r="D1" s="6" t="s">
        <v>11</v>
      </c>
      <c r="F1" s="3" t="s">
        <v>20</v>
      </c>
      <c r="G1" s="4" t="s">
        <v>12</v>
      </c>
      <c r="H1" s="4" t="s">
        <v>13</v>
      </c>
      <c r="I1" s="5" t="s">
        <v>19</v>
      </c>
    </row>
    <row r="2" spans="1:9" x14ac:dyDescent="0.25">
      <c r="A2" s="7" t="s">
        <v>2</v>
      </c>
      <c r="B2" s="7" t="s">
        <v>7</v>
      </c>
      <c r="C2" s="7" t="s">
        <v>6</v>
      </c>
      <c r="D2" s="7">
        <v>85</v>
      </c>
      <c r="F2" s="10">
        <f>COUNTIFS(Amount,"&gt;100",Amount,"&lt;=200")</f>
        <v>4</v>
      </c>
      <c r="G2" s="11">
        <f t="array" ref="G2">SUM((Amount&gt;100)*(Amount&lt;=200))</f>
        <v>4</v>
      </c>
      <c r="H2" s="11">
        <f>COUNTIF(Amount,"&gt;100")-COUNTIF(Amount,"&gt;200")</f>
        <v>4</v>
      </c>
      <c r="I2" s="8" t="s">
        <v>14</v>
      </c>
    </row>
    <row r="3" spans="1:9" x14ac:dyDescent="0.25">
      <c r="A3" s="7" t="s">
        <v>2</v>
      </c>
      <c r="B3" s="7" t="s">
        <v>7</v>
      </c>
      <c r="C3" s="7" t="s">
        <v>6</v>
      </c>
      <c r="D3" s="7">
        <v>675</v>
      </c>
      <c r="F3" s="10">
        <f>COUNTIFS(Month,"January",SalesRep,"Brooks",Amount,"&gt;1000")</f>
        <v>2</v>
      </c>
      <c r="G3" s="11">
        <f t="array" ref="G3">SUM((Month="January")*(SalesRep="Brooks")*(Amount&gt;1000))</f>
        <v>2</v>
      </c>
      <c r="H3" s="11">
        <f>SUMPRODUCT((Month="January")*(SalesRep="Brooks")*(Amount&gt;1000))</f>
        <v>2</v>
      </c>
      <c r="I3" s="8" t="s">
        <v>15</v>
      </c>
    </row>
    <row r="4" spans="1:9" x14ac:dyDescent="0.25">
      <c r="A4" s="7" t="s">
        <v>2</v>
      </c>
      <c r="B4" s="7" t="s">
        <v>8</v>
      </c>
      <c r="C4" s="7" t="s">
        <v>6</v>
      </c>
      <c r="D4" s="7">
        <v>130</v>
      </c>
      <c r="F4" s="10"/>
      <c r="G4" s="11">
        <f t="array" ref="G4">SUM(COUNTIF(Month,{"January","February"}))</f>
        <v>17</v>
      </c>
      <c r="H4" s="11">
        <f>COUNTIF(Month,"January")+COUNTIF(Month,"February")</f>
        <v>17</v>
      </c>
      <c r="I4" s="8" t="s">
        <v>16</v>
      </c>
    </row>
    <row r="5" spans="1:9" x14ac:dyDescent="0.25">
      <c r="A5" s="7" t="s">
        <v>2</v>
      </c>
      <c r="B5" s="7" t="s">
        <v>9</v>
      </c>
      <c r="C5" s="7" t="s">
        <v>6</v>
      </c>
      <c r="D5" s="7">
        <v>1350</v>
      </c>
      <c r="F5" s="10"/>
      <c r="G5" s="11">
        <f t="array" ref="G5">SUM(IF((Month="January")+(SalesRep="Brooks")+(Amount&gt;1000),1))</f>
        <v>16</v>
      </c>
      <c r="H5" s="11"/>
      <c r="I5" s="8" t="s">
        <v>17</v>
      </c>
    </row>
    <row r="6" spans="1:9" x14ac:dyDescent="0.25">
      <c r="A6" s="7" t="s">
        <v>2</v>
      </c>
      <c r="B6" s="7" t="s">
        <v>9</v>
      </c>
      <c r="C6" s="7" t="s">
        <v>5</v>
      </c>
      <c r="D6" s="7">
        <v>685</v>
      </c>
      <c r="F6" s="12"/>
      <c r="G6" s="13">
        <f t="array" ref="G6">SUM((Month="January")*IF((SalesRep="Brooks")+(SalesRep="Cook"),1))</f>
        <v>6</v>
      </c>
      <c r="H6" s="13"/>
      <c r="I6" s="9" t="s">
        <v>18</v>
      </c>
    </row>
    <row r="7" spans="1:9" x14ac:dyDescent="0.25">
      <c r="A7" s="7" t="s">
        <v>2</v>
      </c>
      <c r="B7" s="7" t="s">
        <v>8</v>
      </c>
      <c r="C7" s="7" t="s">
        <v>6</v>
      </c>
      <c r="D7" s="7">
        <v>1350</v>
      </c>
      <c r="F7" s="2"/>
      <c r="G7" s="2"/>
      <c r="H7" s="2"/>
      <c r="I7" s="2"/>
    </row>
    <row r="8" spans="1:9" x14ac:dyDescent="0.25">
      <c r="A8" s="7" t="s">
        <v>2</v>
      </c>
      <c r="B8" s="7" t="s">
        <v>9</v>
      </c>
      <c r="C8" s="7" t="s">
        <v>6</v>
      </c>
      <c r="D8" s="7">
        <v>475</v>
      </c>
      <c r="F8" s="2"/>
      <c r="G8" s="2"/>
      <c r="H8" s="2"/>
      <c r="I8" s="2"/>
    </row>
    <row r="9" spans="1:9" x14ac:dyDescent="0.25">
      <c r="A9" s="7" t="s">
        <v>2</v>
      </c>
      <c r="B9" s="7" t="s">
        <v>8</v>
      </c>
      <c r="C9" s="7" t="s">
        <v>6</v>
      </c>
      <c r="D9" s="7">
        <v>1205</v>
      </c>
      <c r="F9" s="2"/>
      <c r="G9" s="2"/>
      <c r="H9" s="2"/>
      <c r="I9" s="2"/>
    </row>
    <row r="10" spans="1:9" x14ac:dyDescent="0.25">
      <c r="A10" s="7" t="s">
        <v>3</v>
      </c>
      <c r="B10" s="7" t="s">
        <v>8</v>
      </c>
      <c r="C10" s="7" t="s">
        <v>5</v>
      </c>
      <c r="D10" s="7">
        <v>450</v>
      </c>
      <c r="F10" s="2"/>
      <c r="G10" s="2"/>
      <c r="H10" s="2"/>
      <c r="I10" s="2"/>
    </row>
    <row r="11" spans="1:9" x14ac:dyDescent="0.25">
      <c r="A11" s="7" t="s">
        <v>3</v>
      </c>
      <c r="B11" s="7" t="s">
        <v>7</v>
      </c>
      <c r="C11" s="7" t="s">
        <v>6</v>
      </c>
      <c r="D11" s="7">
        <v>495</v>
      </c>
      <c r="F11" s="2"/>
      <c r="G11" s="2"/>
      <c r="H11" s="2"/>
      <c r="I11" s="2"/>
    </row>
    <row r="12" spans="1:9" x14ac:dyDescent="0.25">
      <c r="A12" s="7" t="s">
        <v>3</v>
      </c>
      <c r="B12" s="7" t="s">
        <v>9</v>
      </c>
      <c r="C12" s="7" t="s">
        <v>6</v>
      </c>
      <c r="D12" s="7">
        <v>210</v>
      </c>
      <c r="F12" s="2"/>
      <c r="G12" s="2"/>
      <c r="H12" s="2"/>
      <c r="I12" s="2"/>
    </row>
    <row r="13" spans="1:9" x14ac:dyDescent="0.25">
      <c r="A13" s="7" t="s">
        <v>3</v>
      </c>
      <c r="B13" s="7" t="s">
        <v>9</v>
      </c>
      <c r="C13" s="7" t="s">
        <v>5</v>
      </c>
      <c r="D13" s="7">
        <v>1050</v>
      </c>
      <c r="F13" s="2"/>
      <c r="G13" s="2"/>
      <c r="H13" s="2"/>
      <c r="I13" s="2"/>
    </row>
    <row r="14" spans="1:9" x14ac:dyDescent="0.25">
      <c r="A14" s="7" t="s">
        <v>3</v>
      </c>
      <c r="B14" s="7" t="s">
        <v>7</v>
      </c>
      <c r="C14" s="7" t="s">
        <v>6</v>
      </c>
      <c r="D14" s="7">
        <v>140</v>
      </c>
      <c r="F14" s="2"/>
      <c r="G14" s="2"/>
      <c r="H14" s="2"/>
      <c r="I14" s="2"/>
    </row>
    <row r="15" spans="1:9" x14ac:dyDescent="0.25">
      <c r="A15" s="7" t="s">
        <v>3</v>
      </c>
      <c r="B15" s="7" t="s">
        <v>8</v>
      </c>
      <c r="C15" s="7" t="s">
        <v>6</v>
      </c>
      <c r="D15" s="7">
        <v>900</v>
      </c>
      <c r="F15" s="2"/>
      <c r="G15" s="2"/>
      <c r="H15" s="2"/>
      <c r="I15" s="2"/>
    </row>
    <row r="16" spans="1:9" x14ac:dyDescent="0.25">
      <c r="A16" s="7" t="s">
        <v>3</v>
      </c>
      <c r="B16" s="7" t="s">
        <v>8</v>
      </c>
      <c r="C16" s="7" t="s">
        <v>6</v>
      </c>
      <c r="D16" s="7">
        <v>900</v>
      </c>
      <c r="F16" s="2"/>
      <c r="G16" s="2"/>
      <c r="H16" s="2"/>
      <c r="I16" s="2"/>
    </row>
    <row r="17" spans="1:9" x14ac:dyDescent="0.25">
      <c r="A17" s="7" t="s">
        <v>3</v>
      </c>
      <c r="B17" s="7" t="s">
        <v>9</v>
      </c>
      <c r="C17" s="7" t="s">
        <v>6</v>
      </c>
      <c r="D17" s="7">
        <v>95</v>
      </c>
      <c r="F17" s="2"/>
      <c r="G17" s="2"/>
      <c r="H17" s="2"/>
      <c r="I17" s="2"/>
    </row>
    <row r="18" spans="1:9" x14ac:dyDescent="0.25">
      <c r="A18" s="7" t="s">
        <v>3</v>
      </c>
      <c r="B18" s="7" t="s">
        <v>9</v>
      </c>
      <c r="C18" s="7" t="s">
        <v>6</v>
      </c>
      <c r="D18" s="7">
        <v>780</v>
      </c>
      <c r="F18" s="2"/>
      <c r="G18" s="2"/>
      <c r="H18" s="2"/>
      <c r="I18" s="2"/>
    </row>
    <row r="19" spans="1:9" x14ac:dyDescent="0.25">
      <c r="A19" s="7" t="s">
        <v>4</v>
      </c>
      <c r="B19" s="7" t="s">
        <v>8</v>
      </c>
      <c r="C19" s="7" t="s">
        <v>6</v>
      </c>
      <c r="D19" s="7">
        <v>900</v>
      </c>
      <c r="F19" s="2"/>
      <c r="G19" s="2"/>
      <c r="H19" s="2"/>
      <c r="I19" s="2"/>
    </row>
    <row r="20" spans="1:9" x14ac:dyDescent="0.25">
      <c r="A20" s="7" t="s">
        <v>4</v>
      </c>
      <c r="B20" s="7" t="s">
        <v>7</v>
      </c>
      <c r="C20" s="7" t="s">
        <v>5</v>
      </c>
      <c r="D20" s="7">
        <v>875</v>
      </c>
      <c r="F20" s="2"/>
      <c r="G20" s="2"/>
      <c r="H20" s="2"/>
      <c r="I20" s="2"/>
    </row>
    <row r="21" spans="1:9" x14ac:dyDescent="0.25">
      <c r="A21" s="7" t="s">
        <v>4</v>
      </c>
      <c r="B21" s="7" t="s">
        <v>8</v>
      </c>
      <c r="C21" s="7" t="s">
        <v>6</v>
      </c>
      <c r="D21" s="7">
        <v>50</v>
      </c>
      <c r="F21" s="2"/>
      <c r="G21" s="2"/>
      <c r="H21" s="2"/>
      <c r="I21" s="2"/>
    </row>
    <row r="22" spans="1:9" x14ac:dyDescent="0.25">
      <c r="A22" s="7" t="s">
        <v>4</v>
      </c>
      <c r="B22" s="7" t="s">
        <v>8</v>
      </c>
      <c r="C22" s="7" t="s">
        <v>6</v>
      </c>
      <c r="D22" s="7">
        <v>875</v>
      </c>
      <c r="F22" s="2"/>
      <c r="G22" s="2"/>
      <c r="H22" s="2"/>
      <c r="I22" s="2"/>
    </row>
    <row r="23" spans="1:9" x14ac:dyDescent="0.25">
      <c r="A23" s="7" t="s">
        <v>4</v>
      </c>
      <c r="B23" s="7" t="s">
        <v>9</v>
      </c>
      <c r="C23" s="7" t="s">
        <v>5</v>
      </c>
      <c r="D23" s="7">
        <v>225</v>
      </c>
      <c r="F23" s="2"/>
      <c r="G23" s="2"/>
      <c r="H23" s="2"/>
      <c r="I23" s="2"/>
    </row>
    <row r="24" spans="1:9" x14ac:dyDescent="0.25">
      <c r="A24" s="7" t="s">
        <v>4</v>
      </c>
      <c r="B24" s="7" t="s">
        <v>9</v>
      </c>
      <c r="C24" s="7" t="s">
        <v>6</v>
      </c>
      <c r="D24" s="7">
        <v>175</v>
      </c>
      <c r="F24" s="2"/>
      <c r="G24" s="2"/>
      <c r="H24" s="2"/>
      <c r="I24" s="2"/>
    </row>
    <row r="25" spans="1:9" x14ac:dyDescent="0.25">
      <c r="A25" s="7" t="s">
        <v>4</v>
      </c>
      <c r="B25" s="7" t="s">
        <v>8</v>
      </c>
      <c r="C25" s="7" t="s">
        <v>5</v>
      </c>
      <c r="D25" s="7">
        <v>400</v>
      </c>
      <c r="F25" s="2"/>
      <c r="G25" s="2"/>
      <c r="H25" s="2"/>
      <c r="I25" s="2"/>
    </row>
    <row r="26" spans="1:9" x14ac:dyDescent="0.25">
      <c r="A26" s="7" t="s">
        <v>4</v>
      </c>
      <c r="B26" s="7" t="s">
        <v>7</v>
      </c>
      <c r="C26" s="7" t="s">
        <v>6</v>
      </c>
      <c r="D26" s="7">
        <v>840</v>
      </c>
      <c r="F26" s="2"/>
      <c r="G26" s="2"/>
      <c r="H26" s="2"/>
      <c r="I26" s="2"/>
    </row>
    <row r="27" spans="1:9" x14ac:dyDescent="0.25">
      <c r="A27" s="7" t="s">
        <v>4</v>
      </c>
      <c r="B27" s="7" t="s">
        <v>9</v>
      </c>
      <c r="C27" s="7" t="s">
        <v>6</v>
      </c>
      <c r="D27" s="7">
        <v>132</v>
      </c>
      <c r="F27" s="2"/>
      <c r="G27" s="2"/>
      <c r="H27" s="2"/>
      <c r="I27" s="2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2009-07-28T16:57:46Z</outs:dateTime>
      <outs:isPinned>true</outs:isPinned>
    </outs:relatedDate>
    <outs:relatedDate>
      <outs:type>2</outs:type>
      <outs:displayName>Created</outs:displayName>
      <outs:dateTime>1996-01-02T20:27:39Z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5A78F7D2-2EAC-4CC0-99C9-BA00A996316A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Amount</vt:lpstr>
      <vt:lpstr>Month</vt:lpstr>
      <vt:lpstr>SalesRep</vt:lpstr>
      <vt:lpstr>Type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multiple criteria counting.xlsx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1996-01-02T20:27:39Z</dcterms:created>
  <dcterms:modified xsi:type="dcterms:W3CDTF">2015-09-24T19:26:35Z</dcterms:modified>
  <cp:category>Excel 2016 Bible</cp:category>
</cp:coreProperties>
</file>